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6\Desktop\"/>
    </mc:Choice>
  </mc:AlternateContent>
  <bookViews>
    <workbookView xWindow="0" yWindow="0" windowWidth="28800" windowHeight="12330"/>
  </bookViews>
  <sheets>
    <sheet name="01-1-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2" l="1"/>
  <c r="O20" i="2"/>
  <c r="M20" i="2"/>
  <c r="R16" i="2" l="1"/>
  <c r="O16" i="2"/>
  <c r="O13" i="2" s="1"/>
  <c r="M16" i="2"/>
  <c r="J13" i="2"/>
  <c r="I13" i="2"/>
  <c r="F13" i="2"/>
  <c r="R13" i="2" l="1"/>
  <c r="M13" i="2"/>
</calcChain>
</file>

<file path=xl/sharedStrings.xml><?xml version="1.0" encoding="utf-8"?>
<sst xmlns="http://schemas.openxmlformats.org/spreadsheetml/2006/main" count="189" uniqueCount="54">
  <si>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</si>
  <si>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</si>
  <si>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</si>
  <si>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</si>
  <si>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</si>
  <si>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</si>
  <si>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</si>
  <si>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</si>
  <si>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</si>
  <si>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</si>
  <si>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</si>
  <si>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</si>
  <si>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</si>
  <si>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</si>
  <si>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</si>
  <si>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</si>
  <si>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</si>
  <si>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</si>
  <si>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</si>
  <si>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</si>
  <si>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</si>
  <si>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</si>
  <si>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</si>
  <si>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</si>
  <si>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</si>
  <si>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</si>
  <si>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</si>
  <si>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</si>
  <si>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</si>
  <si>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</si>
  <si>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</si>
  <si>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</si>
  <si>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</si>
  <si>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ԳՀ</t>
  </si>
  <si>
    <t>ԾԱՆՈՒՑՈՒՄ
ԱՇՈՑՔԻ ՀԱՄԱՅՆՔԱՊԵՏՐԱՆԻ 2024 ԹՎԱԿԱՆԻ ԳՆՈՒՄՆԵՐԻ ՊԼԱՆՈՒՄ 
ՓՈՓՈԽՈՒԹՅՈՒՆՆԵՐԻ ԵՎ ԼՐԱՑՈՒՄՆԵՐԻ ՄԱՍԻՆ</t>
  </si>
  <si>
    <t>39121360/2</t>
  </si>
  <si>
    <t>39121360/3</t>
  </si>
  <si>
    <t>39111220/2</t>
  </si>
  <si>
    <t>Գրապահարաններ</t>
  </si>
  <si>
    <t>Գրասեղաններ</t>
  </si>
  <si>
    <t>Բազկաթոռ՝ ղեկավարի</t>
  </si>
  <si>
    <t>Բազկաթոռ շարժական</t>
  </si>
  <si>
    <t>Բրիֆինգ աթոռ</t>
  </si>
  <si>
    <t>Կախիչ</t>
  </si>
  <si>
    <t>Պաահարան՝ նախատեսված սերվերի համար</t>
  </si>
  <si>
    <t>Ընդունարանի աթոռ</t>
  </si>
  <si>
    <t>39138310/2</t>
  </si>
  <si>
    <t>հատ</t>
  </si>
  <si>
    <t>01</t>
  </si>
  <si>
    <t>1</t>
  </si>
  <si>
    <t>Վարչական սարքավորումներ</t>
  </si>
  <si>
    <t>2. Ծրագրի անվանումը՝ Օրենսդիր և գործադիր մարմիններ, պետական կառավարում</t>
  </si>
  <si>
    <t>Աթոռ՝ փափուկ</t>
  </si>
  <si>
    <t>Սեղան ղեկավարի` լրակազմով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</si>
</sst>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K30" sqref="K30"/>
    </sheetView>
  </sheetViews>
  <sheetFormatPr defaultRowHeight="15" x14ac:dyDescent="0.25"/>
  <cols>
    <col min="2" max="2" width="12.28515625" customWidth="1"/>
    <col min="3" max="3" width="17" customWidth="1"/>
    <col min="12" max="12" width="12.7109375" customWidth="1"/>
    <col min="13" max="13" width="10.5703125" bestFit="1" customWidth="1"/>
    <col min="16" max="16" width="11.28515625" customWidth="1"/>
  </cols>
  <sheetData>
    <row r="1" spans="1:19" s="1" customFormat="1" ht="50.25" customHeight="1" x14ac:dyDescent="0.3">
      <c r="A1" s="40" t="s">
        <v>34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s="1" customFormat="1" ht="9.75" x14ac:dyDescent="0.1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s="1" customFormat="1" ht="14.25" x14ac:dyDescent="0.1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s="1" customFormat="1" ht="14.25" x14ac:dyDescent="0.15">
      <c r="A4" s="42" t="s">
        <v>51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s="1" customFormat="1" ht="14.25" x14ac:dyDescent="0.15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s="1" customFormat="1" ht="14.25" x14ac:dyDescent="0.25">
      <c r="A6" s="35" t="s">
        <v>2</v>
      </c>
      <c r="B6" s="35"/>
      <c r="C6" s="35"/>
      <c r="D6" s="35"/>
      <c r="E6" s="35"/>
      <c r="F6" s="35"/>
      <c r="G6" s="35"/>
      <c r="H6" s="35"/>
      <c r="I6" s="36"/>
      <c r="J6" s="2" t="s">
        <v>48</v>
      </c>
      <c r="K6" s="37"/>
      <c r="L6" s="38"/>
      <c r="M6" s="38"/>
      <c r="N6" s="38"/>
      <c r="O6" s="38"/>
      <c r="P6" s="38"/>
      <c r="Q6" s="38"/>
      <c r="R6" s="38"/>
      <c r="S6" s="38"/>
    </row>
    <row r="7" spans="1:19" s="1" customFormat="1" ht="14.25" x14ac:dyDescent="0.25">
      <c r="A7" s="35" t="s">
        <v>3</v>
      </c>
      <c r="B7" s="35"/>
      <c r="C7" s="35"/>
      <c r="D7" s="35"/>
      <c r="E7" s="35"/>
      <c r="F7" s="35"/>
      <c r="G7" s="35"/>
      <c r="H7" s="35"/>
      <c r="I7" s="36"/>
      <c r="J7" s="2" t="s">
        <v>49</v>
      </c>
      <c r="K7" s="37"/>
      <c r="L7" s="38"/>
      <c r="M7" s="38"/>
      <c r="N7" s="38"/>
      <c r="O7" s="38"/>
      <c r="P7" s="38"/>
      <c r="Q7" s="38"/>
      <c r="R7" s="38"/>
      <c r="S7" s="38"/>
    </row>
    <row r="8" spans="1:19" s="1" customFormat="1" ht="14.25" x14ac:dyDescent="0.25">
      <c r="A8" s="35" t="s">
        <v>4</v>
      </c>
      <c r="B8" s="35"/>
      <c r="C8" s="35"/>
      <c r="D8" s="35"/>
      <c r="E8" s="35"/>
      <c r="F8" s="35"/>
      <c r="G8" s="35"/>
      <c r="H8" s="35"/>
      <c r="I8" s="36"/>
      <c r="J8" s="2" t="s">
        <v>49</v>
      </c>
      <c r="K8" s="37"/>
      <c r="L8" s="38"/>
      <c r="M8" s="38"/>
      <c r="N8" s="38"/>
      <c r="O8" s="38"/>
      <c r="P8" s="38"/>
      <c r="Q8" s="38"/>
      <c r="R8" s="38"/>
      <c r="S8" s="38"/>
    </row>
    <row r="9" spans="1:19" s="1" customFormat="1" ht="9.75" x14ac:dyDescent="0.1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1:19" s="1" customFormat="1" ht="86.25" customHeight="1" x14ac:dyDescent="0.15">
      <c r="A10" s="32" t="s">
        <v>5</v>
      </c>
      <c r="B10" s="31" t="s">
        <v>6</v>
      </c>
      <c r="C10" s="31"/>
      <c r="D10" s="31"/>
      <c r="E10" s="31"/>
      <c r="F10" s="31"/>
      <c r="G10" s="31" t="s">
        <v>7</v>
      </c>
      <c r="H10" s="32"/>
      <c r="I10" s="32"/>
      <c r="J10" s="31" t="s">
        <v>8</v>
      </c>
      <c r="K10" s="31" t="s">
        <v>9</v>
      </c>
      <c r="L10" s="32"/>
      <c r="M10" s="32"/>
      <c r="N10" s="31" t="s">
        <v>10</v>
      </c>
      <c r="O10" s="32"/>
      <c r="P10" s="31" t="s">
        <v>11</v>
      </c>
      <c r="Q10" s="32"/>
      <c r="R10" s="32"/>
      <c r="S10" s="32" t="s">
        <v>12</v>
      </c>
    </row>
    <row r="11" spans="1:19" s="1" customFormat="1" ht="120.75" customHeight="1" x14ac:dyDescent="0.15">
      <c r="A11" s="32"/>
      <c r="B11" s="11" t="s">
        <v>13</v>
      </c>
      <c r="C11" s="12" t="s">
        <v>14</v>
      </c>
      <c r="D11" s="11" t="s">
        <v>15</v>
      </c>
      <c r="E11" s="11" t="s">
        <v>16</v>
      </c>
      <c r="F11" s="11" t="s">
        <v>17</v>
      </c>
      <c r="G11" s="12" t="s">
        <v>18</v>
      </c>
      <c r="H11" s="11" t="s">
        <v>19</v>
      </c>
      <c r="I11" s="11" t="s">
        <v>20</v>
      </c>
      <c r="J11" s="32"/>
      <c r="K11" s="12" t="s">
        <v>18</v>
      </c>
      <c r="L11" s="11" t="s">
        <v>19</v>
      </c>
      <c r="M11" s="11" t="s">
        <v>21</v>
      </c>
      <c r="N11" s="11" t="s">
        <v>22</v>
      </c>
      <c r="O11" s="11" t="s">
        <v>23</v>
      </c>
      <c r="P11" s="11" t="s">
        <v>24</v>
      </c>
      <c r="Q11" s="12" t="s">
        <v>5</v>
      </c>
      <c r="R11" s="11" t="s">
        <v>25</v>
      </c>
      <c r="S11" s="32"/>
    </row>
    <row r="12" spans="1:19" s="3" customFormat="1" ht="9.75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3" customFormat="1" ht="9.75" x14ac:dyDescent="0.25">
      <c r="A13" s="4"/>
      <c r="B13" s="4"/>
      <c r="C13" s="4" t="s">
        <v>26</v>
      </c>
      <c r="D13" s="4" t="s">
        <v>27</v>
      </c>
      <c r="E13" s="4" t="s">
        <v>27</v>
      </c>
      <c r="F13" s="5">
        <f>F16</f>
        <v>0</v>
      </c>
      <c r="G13" s="4" t="s">
        <v>27</v>
      </c>
      <c r="H13" s="4" t="s">
        <v>27</v>
      </c>
      <c r="I13" s="5">
        <f>+I16</f>
        <v>0</v>
      </c>
      <c r="J13" s="5">
        <f>J16</f>
        <v>0</v>
      </c>
      <c r="K13" s="4" t="s">
        <v>27</v>
      </c>
      <c r="L13" s="4" t="s">
        <v>27</v>
      </c>
      <c r="M13" s="5">
        <f>+M16+M20</f>
        <v>4985</v>
      </c>
      <c r="N13" s="4" t="s">
        <v>27</v>
      </c>
      <c r="O13" s="5">
        <f>+O16+O20</f>
        <v>4985</v>
      </c>
      <c r="P13" s="4" t="s">
        <v>27</v>
      </c>
      <c r="Q13" s="4" t="s">
        <v>27</v>
      </c>
      <c r="R13" s="5">
        <f>+R16+R20</f>
        <v>4985</v>
      </c>
      <c r="S13" s="4" t="s">
        <v>27</v>
      </c>
    </row>
    <row r="14" spans="1:19" s="1" customFormat="1" ht="9.75" x14ac:dyDescent="0.15">
      <c r="A14" s="33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s="1" customFormat="1" ht="9.75" x14ac:dyDescent="0.15">
      <c r="A15" s="28" t="s">
        <v>29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3" customFormat="1" ht="9.75" x14ac:dyDescent="0.25">
      <c r="A16" s="12"/>
      <c r="B16" s="12"/>
      <c r="C16" s="12" t="s">
        <v>30</v>
      </c>
      <c r="D16" s="12" t="s">
        <v>27</v>
      </c>
      <c r="E16" s="12" t="s">
        <v>27</v>
      </c>
      <c r="F16" s="6">
        <v>0</v>
      </c>
      <c r="G16" s="12" t="s">
        <v>27</v>
      </c>
      <c r="H16" s="12" t="s">
        <v>27</v>
      </c>
      <c r="I16" s="6">
        <v>0</v>
      </c>
      <c r="J16" s="6">
        <v>0</v>
      </c>
      <c r="K16" s="12" t="s">
        <v>27</v>
      </c>
      <c r="L16" s="12" t="s">
        <v>27</v>
      </c>
      <c r="M16" s="6">
        <f>SUM(M18)</f>
        <v>0</v>
      </c>
      <c r="N16" s="12" t="s">
        <v>27</v>
      </c>
      <c r="O16" s="6">
        <f>SUM(O18)</f>
        <v>0</v>
      </c>
      <c r="P16" s="12" t="s">
        <v>27</v>
      </c>
      <c r="Q16" s="12" t="s">
        <v>27</v>
      </c>
      <c r="R16" s="6">
        <f>SUM(R18)</f>
        <v>0</v>
      </c>
      <c r="S16" s="12" t="s">
        <v>27</v>
      </c>
    </row>
    <row r="17" spans="1:19" s="1" customFormat="1" ht="9.75" x14ac:dyDescent="0.15">
      <c r="A17" s="29" t="s">
        <v>31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1" customFormat="1" ht="9.75" x14ac:dyDescent="0.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1" customFormat="1" ht="9.75" x14ac:dyDescent="0.15">
      <c r="A19" s="28" t="s">
        <v>32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3" customFormat="1" ht="9.75" x14ac:dyDescent="0.25">
      <c r="A20" s="12"/>
      <c r="B20" s="12"/>
      <c r="C20" s="12" t="s">
        <v>30</v>
      </c>
      <c r="D20" s="12" t="s">
        <v>27</v>
      </c>
      <c r="E20" s="12" t="s">
        <v>27</v>
      </c>
      <c r="F20" s="12" t="s">
        <v>27</v>
      </c>
      <c r="G20" s="12" t="s">
        <v>27</v>
      </c>
      <c r="H20" s="12" t="s">
        <v>27</v>
      </c>
      <c r="I20" s="12" t="s">
        <v>27</v>
      </c>
      <c r="J20" s="12" t="s">
        <v>27</v>
      </c>
      <c r="K20" s="12" t="s">
        <v>27</v>
      </c>
      <c r="L20" s="12" t="s">
        <v>27</v>
      </c>
      <c r="M20" s="6">
        <f>M22+M23+M24+M25+M26+M27+M28+M29+M30+M31+M32</f>
        <v>4985</v>
      </c>
      <c r="N20" s="12" t="s">
        <v>27</v>
      </c>
      <c r="O20" s="6">
        <f>O22+O23+O24+O25+O26+O27+O28+O29+O30+O31+O32</f>
        <v>4985</v>
      </c>
      <c r="P20" s="12" t="s">
        <v>27</v>
      </c>
      <c r="Q20" s="12" t="s">
        <v>27</v>
      </c>
      <c r="R20" s="6">
        <f>R22+R23+R24+R25+R26+R27+R28+R29+R30+R31+R32</f>
        <v>4985</v>
      </c>
      <c r="S20" s="12" t="s">
        <v>27</v>
      </c>
    </row>
    <row r="21" spans="1:19" s="1" customFormat="1" ht="9.75" x14ac:dyDescent="0.15">
      <c r="A21" s="29" t="s">
        <v>31</v>
      </c>
      <c r="B21" s="29"/>
      <c r="C21" s="3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1" customFormat="1" ht="29.25" x14ac:dyDescent="0.15">
      <c r="A22" s="7">
        <v>1</v>
      </c>
      <c r="B22" s="13" t="s">
        <v>35</v>
      </c>
      <c r="C22" s="13" t="s">
        <v>53</v>
      </c>
      <c r="D22" s="8" t="s">
        <v>47</v>
      </c>
      <c r="E22" s="7" t="s">
        <v>27</v>
      </c>
      <c r="F22" s="7" t="s">
        <v>27</v>
      </c>
      <c r="G22" s="7" t="s">
        <v>27</v>
      </c>
      <c r="H22" s="7" t="s">
        <v>27</v>
      </c>
      <c r="I22" s="7" t="s">
        <v>27</v>
      </c>
      <c r="J22" s="7" t="s">
        <v>27</v>
      </c>
      <c r="K22" s="27">
        <v>3</v>
      </c>
      <c r="L22" s="13">
        <v>250000</v>
      </c>
      <c r="M22" s="6">
        <v>750</v>
      </c>
      <c r="N22" s="15">
        <v>3</v>
      </c>
      <c r="O22" s="6">
        <v>750</v>
      </c>
      <c r="P22" s="9" t="s">
        <v>50</v>
      </c>
      <c r="Q22" s="7">
        <v>5122</v>
      </c>
      <c r="R22" s="6">
        <v>750</v>
      </c>
      <c r="S22" s="14" t="s">
        <v>33</v>
      </c>
    </row>
    <row r="23" spans="1:19" ht="29.25" x14ac:dyDescent="0.25">
      <c r="A23" s="9">
        <v>2</v>
      </c>
      <c r="B23" s="13" t="s">
        <v>36</v>
      </c>
      <c r="C23" s="13" t="s">
        <v>53</v>
      </c>
      <c r="D23" s="8" t="s">
        <v>47</v>
      </c>
      <c r="E23" s="9" t="s">
        <v>27</v>
      </c>
      <c r="F23" s="9" t="s">
        <v>27</v>
      </c>
      <c r="G23" s="9" t="s">
        <v>27</v>
      </c>
      <c r="H23" s="9" t="s">
        <v>27</v>
      </c>
      <c r="I23" s="9" t="s">
        <v>27</v>
      </c>
      <c r="J23" s="9" t="s">
        <v>27</v>
      </c>
      <c r="K23" s="27">
        <v>4</v>
      </c>
      <c r="L23" s="13">
        <v>200000</v>
      </c>
      <c r="M23" s="16">
        <v>800</v>
      </c>
      <c r="N23" s="15">
        <v>4</v>
      </c>
      <c r="O23" s="16">
        <v>800</v>
      </c>
      <c r="P23" s="9" t="s">
        <v>50</v>
      </c>
      <c r="Q23" s="7">
        <v>5122</v>
      </c>
      <c r="R23" s="16">
        <v>800</v>
      </c>
      <c r="S23" s="15" t="s">
        <v>33</v>
      </c>
    </row>
    <row r="24" spans="1:19" ht="60" customHeight="1" x14ac:dyDescent="0.25">
      <c r="A24" s="9">
        <v>3</v>
      </c>
      <c r="B24" s="13">
        <v>39121520</v>
      </c>
      <c r="C24" s="13" t="s">
        <v>38</v>
      </c>
      <c r="D24" s="8" t="s">
        <v>47</v>
      </c>
      <c r="E24" s="9" t="s">
        <v>27</v>
      </c>
      <c r="F24" s="9" t="s">
        <v>27</v>
      </c>
      <c r="G24" s="9" t="s">
        <v>27</v>
      </c>
      <c r="H24" s="9" t="s">
        <v>27</v>
      </c>
      <c r="I24" s="9" t="s">
        <v>27</v>
      </c>
      <c r="J24" s="9" t="s">
        <v>27</v>
      </c>
      <c r="K24" s="27">
        <v>14</v>
      </c>
      <c r="L24" s="13">
        <v>50000</v>
      </c>
      <c r="M24" s="16">
        <v>700</v>
      </c>
      <c r="N24" s="15">
        <v>14</v>
      </c>
      <c r="O24" s="16">
        <v>700</v>
      </c>
      <c r="P24" s="9" t="s">
        <v>50</v>
      </c>
      <c r="Q24" s="7">
        <v>5122</v>
      </c>
      <c r="R24" s="16">
        <v>700</v>
      </c>
      <c r="S24" s="15" t="s">
        <v>33</v>
      </c>
    </row>
    <row r="25" spans="1:19" ht="66" customHeight="1" x14ac:dyDescent="0.25">
      <c r="A25" s="9">
        <v>4</v>
      </c>
      <c r="B25" s="13">
        <v>39121100</v>
      </c>
      <c r="C25" s="13" t="s">
        <v>39</v>
      </c>
      <c r="D25" s="8" t="s">
        <v>47</v>
      </c>
      <c r="E25" s="9" t="s">
        <v>27</v>
      </c>
      <c r="F25" s="9" t="s">
        <v>27</v>
      </c>
      <c r="G25" s="9" t="s">
        <v>27</v>
      </c>
      <c r="H25" s="9" t="s">
        <v>27</v>
      </c>
      <c r="I25" s="9" t="s">
        <v>27</v>
      </c>
      <c r="J25" s="9" t="s">
        <v>27</v>
      </c>
      <c r="K25" s="27">
        <v>20</v>
      </c>
      <c r="L25" s="13">
        <v>50000</v>
      </c>
      <c r="M25" s="16">
        <v>1000</v>
      </c>
      <c r="N25" s="15">
        <v>20</v>
      </c>
      <c r="O25" s="16">
        <v>1000</v>
      </c>
      <c r="P25" s="9" t="s">
        <v>50</v>
      </c>
      <c r="Q25" s="7">
        <v>5122</v>
      </c>
      <c r="R25" s="16">
        <v>1000</v>
      </c>
      <c r="S25" s="15" t="s">
        <v>33</v>
      </c>
    </row>
    <row r="26" spans="1:19" ht="59.25" customHeight="1" x14ac:dyDescent="0.25">
      <c r="A26" s="9">
        <v>5</v>
      </c>
      <c r="B26" s="13" t="s">
        <v>37</v>
      </c>
      <c r="C26" s="13" t="s">
        <v>40</v>
      </c>
      <c r="D26" s="8" t="s">
        <v>47</v>
      </c>
      <c r="E26" s="9" t="s">
        <v>27</v>
      </c>
      <c r="F26" s="9" t="s">
        <v>27</v>
      </c>
      <c r="G26" s="9" t="s">
        <v>27</v>
      </c>
      <c r="H26" s="9" t="s">
        <v>27</v>
      </c>
      <c r="I26" s="9" t="s">
        <v>27</v>
      </c>
      <c r="J26" s="9" t="s">
        <v>27</v>
      </c>
      <c r="K26" s="27">
        <v>3</v>
      </c>
      <c r="L26" s="13">
        <v>80000</v>
      </c>
      <c r="M26" s="16">
        <v>240</v>
      </c>
      <c r="N26" s="15">
        <v>3</v>
      </c>
      <c r="O26" s="16">
        <v>240</v>
      </c>
      <c r="P26" s="9" t="s">
        <v>50</v>
      </c>
      <c r="Q26" s="7">
        <v>5122</v>
      </c>
      <c r="R26" s="16">
        <v>240</v>
      </c>
      <c r="S26" s="15" t="s">
        <v>33</v>
      </c>
    </row>
    <row r="27" spans="1:19" ht="58.5" customHeight="1" x14ac:dyDescent="0.25">
      <c r="A27" s="9">
        <v>6</v>
      </c>
      <c r="B27" s="13" t="s">
        <v>46</v>
      </c>
      <c r="C27" s="13" t="s">
        <v>41</v>
      </c>
      <c r="D27" s="8" t="s">
        <v>47</v>
      </c>
      <c r="E27" s="9" t="s">
        <v>27</v>
      </c>
      <c r="F27" s="9" t="s">
        <v>27</v>
      </c>
      <c r="G27" s="9" t="s">
        <v>27</v>
      </c>
      <c r="H27" s="9" t="s">
        <v>27</v>
      </c>
      <c r="I27" s="9" t="s">
        <v>27</v>
      </c>
      <c r="J27" s="9" t="s">
        <v>27</v>
      </c>
      <c r="K27" s="27">
        <v>4</v>
      </c>
      <c r="L27" s="13">
        <v>50000</v>
      </c>
      <c r="M27" s="16">
        <v>200</v>
      </c>
      <c r="N27" s="15">
        <v>4</v>
      </c>
      <c r="O27" s="16">
        <v>200</v>
      </c>
      <c r="P27" s="9" t="s">
        <v>50</v>
      </c>
      <c r="Q27" s="7">
        <v>5122</v>
      </c>
      <c r="R27" s="16">
        <v>200</v>
      </c>
      <c r="S27" s="15" t="s">
        <v>33</v>
      </c>
    </row>
    <row r="28" spans="1:19" ht="59.25" customHeight="1" x14ac:dyDescent="0.25">
      <c r="A28" s="9">
        <v>7</v>
      </c>
      <c r="B28" s="13">
        <v>39111140</v>
      </c>
      <c r="C28" s="13" t="s">
        <v>42</v>
      </c>
      <c r="D28" s="8" t="s">
        <v>47</v>
      </c>
      <c r="E28" s="9" t="s">
        <v>27</v>
      </c>
      <c r="F28" s="9" t="s">
        <v>27</v>
      </c>
      <c r="G28" s="9" t="s">
        <v>27</v>
      </c>
      <c r="H28" s="9" t="s">
        <v>27</v>
      </c>
      <c r="I28" s="9" t="s">
        <v>27</v>
      </c>
      <c r="J28" s="9" t="s">
        <v>27</v>
      </c>
      <c r="K28" s="27">
        <v>20</v>
      </c>
      <c r="L28" s="13">
        <v>50000</v>
      </c>
      <c r="M28" s="16">
        <v>1000</v>
      </c>
      <c r="N28" s="15">
        <v>20</v>
      </c>
      <c r="O28" s="16">
        <v>1000</v>
      </c>
      <c r="P28" s="9" t="s">
        <v>50</v>
      </c>
      <c r="Q28" s="7">
        <v>5122</v>
      </c>
      <c r="R28" s="16">
        <v>1000</v>
      </c>
      <c r="S28" s="15" t="s">
        <v>33</v>
      </c>
    </row>
    <row r="29" spans="1:19" ht="60.75" customHeight="1" x14ac:dyDescent="0.25">
      <c r="A29" s="9">
        <v>8</v>
      </c>
      <c r="B29" s="13">
        <v>39111170</v>
      </c>
      <c r="C29" s="13" t="s">
        <v>52</v>
      </c>
      <c r="D29" s="8" t="s">
        <v>47</v>
      </c>
      <c r="E29" s="9" t="s">
        <v>27</v>
      </c>
      <c r="F29" s="9" t="s">
        <v>27</v>
      </c>
      <c r="G29" s="9" t="s">
        <v>27</v>
      </c>
      <c r="H29" s="9" t="s">
        <v>27</v>
      </c>
      <c r="I29" s="9" t="s">
        <v>27</v>
      </c>
      <c r="J29" s="9" t="s">
        <v>27</v>
      </c>
      <c r="K29" s="27">
        <v>6</v>
      </c>
      <c r="L29" s="13">
        <v>20000</v>
      </c>
      <c r="M29" s="16">
        <v>120</v>
      </c>
      <c r="N29" s="15">
        <v>6</v>
      </c>
      <c r="O29" s="16">
        <v>120</v>
      </c>
      <c r="P29" s="9" t="s">
        <v>50</v>
      </c>
      <c r="Q29" s="7">
        <v>5122</v>
      </c>
      <c r="R29" s="16">
        <v>120</v>
      </c>
      <c r="S29" s="15" t="s">
        <v>33</v>
      </c>
    </row>
    <row r="30" spans="1:19" ht="59.25" customHeight="1" x14ac:dyDescent="0.25">
      <c r="A30" s="9">
        <v>9</v>
      </c>
      <c r="B30" s="13">
        <v>39132220</v>
      </c>
      <c r="C30" s="13" t="s">
        <v>43</v>
      </c>
      <c r="D30" s="8" t="s">
        <v>47</v>
      </c>
      <c r="E30" s="9" t="s">
        <v>27</v>
      </c>
      <c r="F30" s="9" t="s">
        <v>27</v>
      </c>
      <c r="G30" s="9" t="s">
        <v>27</v>
      </c>
      <c r="H30" s="9" t="s">
        <v>27</v>
      </c>
      <c r="I30" s="9" t="s">
        <v>27</v>
      </c>
      <c r="J30" s="9" t="s">
        <v>27</v>
      </c>
      <c r="K30" s="27">
        <v>5</v>
      </c>
      <c r="L30" s="13">
        <v>15000</v>
      </c>
      <c r="M30" s="16">
        <v>75</v>
      </c>
      <c r="N30" s="15">
        <v>5</v>
      </c>
      <c r="O30" s="16">
        <v>75</v>
      </c>
      <c r="P30" s="9" t="s">
        <v>50</v>
      </c>
      <c r="Q30" s="7">
        <v>5122</v>
      </c>
      <c r="R30" s="16">
        <v>75</v>
      </c>
      <c r="S30" s="15" t="s">
        <v>33</v>
      </c>
    </row>
    <row r="31" spans="1:19" ht="60.75" customHeight="1" x14ac:dyDescent="0.25">
      <c r="A31" s="9">
        <v>10</v>
      </c>
      <c r="B31" s="13">
        <v>39141120</v>
      </c>
      <c r="C31" s="13" t="s">
        <v>44</v>
      </c>
      <c r="D31" s="8" t="s">
        <v>47</v>
      </c>
      <c r="E31" s="9" t="s">
        <v>27</v>
      </c>
      <c r="F31" s="9" t="s">
        <v>27</v>
      </c>
      <c r="G31" s="9" t="s">
        <v>27</v>
      </c>
      <c r="H31" s="9" t="s">
        <v>27</v>
      </c>
      <c r="I31" s="9" t="s">
        <v>27</v>
      </c>
      <c r="J31" s="9" t="s">
        <v>27</v>
      </c>
      <c r="K31" s="27">
        <v>1</v>
      </c>
      <c r="L31" s="13">
        <v>50000</v>
      </c>
      <c r="M31" s="16">
        <v>50</v>
      </c>
      <c r="N31" s="15">
        <v>1</v>
      </c>
      <c r="O31" s="16">
        <v>50</v>
      </c>
      <c r="P31" s="9" t="s">
        <v>50</v>
      </c>
      <c r="Q31" s="7">
        <v>5122</v>
      </c>
      <c r="R31" s="16">
        <v>50</v>
      </c>
      <c r="S31" s="15" t="s">
        <v>33</v>
      </c>
    </row>
    <row r="32" spans="1:19" ht="60" customHeight="1" x14ac:dyDescent="0.25">
      <c r="A32" s="9">
        <v>11</v>
      </c>
      <c r="B32" s="13">
        <v>39111290</v>
      </c>
      <c r="C32" s="13" t="s">
        <v>45</v>
      </c>
      <c r="D32" s="8" t="s">
        <v>47</v>
      </c>
      <c r="E32" s="9" t="s">
        <v>27</v>
      </c>
      <c r="F32" s="9" t="s">
        <v>27</v>
      </c>
      <c r="G32" s="9" t="s">
        <v>27</v>
      </c>
      <c r="H32" s="9" t="s">
        <v>27</v>
      </c>
      <c r="I32" s="9" t="s">
        <v>27</v>
      </c>
      <c r="J32" s="9" t="s">
        <v>27</v>
      </c>
      <c r="K32" s="27">
        <v>1</v>
      </c>
      <c r="L32" s="13">
        <v>50000</v>
      </c>
      <c r="M32" s="16">
        <v>50</v>
      </c>
      <c r="N32" s="15">
        <v>1</v>
      </c>
      <c r="O32" s="16">
        <v>50</v>
      </c>
      <c r="P32" s="9" t="s">
        <v>50</v>
      </c>
      <c r="Q32" s="7">
        <v>5122</v>
      </c>
      <c r="R32" s="16">
        <v>50</v>
      </c>
      <c r="S32" s="15" t="s">
        <v>33</v>
      </c>
    </row>
    <row r="33" spans="1:20" ht="60" customHeight="1" x14ac:dyDescent="0.25">
      <c r="A33" s="17"/>
      <c r="B33" s="23"/>
      <c r="C33" s="23"/>
      <c r="D33" s="24"/>
      <c r="E33" s="24"/>
      <c r="F33" s="24"/>
      <c r="G33" s="24"/>
      <c r="H33" s="24"/>
      <c r="I33" s="24"/>
      <c r="J33" s="24"/>
      <c r="K33" s="25"/>
      <c r="L33" s="23"/>
      <c r="M33" s="26"/>
      <c r="N33" s="25"/>
      <c r="O33" s="26"/>
      <c r="P33" s="24"/>
      <c r="Q33" s="24"/>
      <c r="R33" s="26"/>
      <c r="S33" s="25"/>
      <c r="T33" s="18"/>
    </row>
    <row r="34" spans="1:20" ht="59.25" customHeight="1" x14ac:dyDescent="0.25">
      <c r="A34" s="22"/>
      <c r="B34" s="20"/>
      <c r="C34" s="20"/>
      <c r="D34" s="19"/>
      <c r="E34" s="19"/>
      <c r="F34" s="19"/>
      <c r="G34" s="19"/>
      <c r="H34" s="19"/>
      <c r="I34" s="19"/>
      <c r="J34" s="19"/>
      <c r="K34" s="20"/>
      <c r="L34" s="20"/>
      <c r="M34" s="21"/>
      <c r="N34" s="20"/>
      <c r="O34" s="21"/>
      <c r="P34" s="19"/>
      <c r="Q34" s="19"/>
      <c r="R34" s="21"/>
      <c r="S34" s="20"/>
    </row>
    <row r="35" spans="1:20" ht="59.25" customHeight="1" x14ac:dyDescent="0.25">
      <c r="A35" s="22"/>
      <c r="B35" s="20"/>
      <c r="C35" s="20"/>
      <c r="D35" s="19"/>
      <c r="E35" s="19"/>
      <c r="F35" s="19"/>
      <c r="G35" s="19"/>
      <c r="H35" s="19"/>
      <c r="I35" s="19"/>
      <c r="J35" s="19"/>
      <c r="K35" s="20"/>
      <c r="L35" s="20"/>
      <c r="M35" s="21"/>
      <c r="N35" s="20"/>
      <c r="O35" s="21"/>
      <c r="P35" s="19"/>
      <c r="Q35" s="19"/>
      <c r="R35" s="21"/>
      <c r="S35" s="20"/>
    </row>
    <row r="36" spans="1:20" x14ac:dyDescent="0.25">
      <c r="A36" s="18"/>
    </row>
    <row r="40" spans="1:20" x14ac:dyDescent="0.25">
      <c r="D40" s="18"/>
    </row>
    <row r="41" spans="1:20" x14ac:dyDescent="0.25">
      <c r="D41" s="18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user16</cp:lastModifiedBy>
  <dcterms:created xsi:type="dcterms:W3CDTF">2023-02-07T08:24:55Z</dcterms:created>
  <dcterms:modified xsi:type="dcterms:W3CDTF">2024-10-02T06:18:46Z</dcterms:modified>
</cp:coreProperties>
</file>